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/>
  <c r="N37" s="1"/>
  <c r="P38"/>
  <c r="N38"/>
  <c r="M37"/>
  <c r="M38"/>
  <c r="K37"/>
  <c r="K38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<sst xmlns="http://schemas.openxmlformats.org/spreadsheetml/2006/main" count="11" uniqueCount="11">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</sst>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11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List1!$M$4:$M$38</c:f>
              <c:numCache>
                <c:formatCode>0.00E+00</c:formatCode>
                <c:ptCount val="35"/>
                <c:pt idx="0">
                  <c:v>0.16057874525957117</c:v>
                </c:pt>
                <c:pt idx="1">
                  <c:v>0.15204703845799086</c:v>
                </c:pt>
                <c:pt idx="2">
                  <c:v>0.14660518808677014</c:v>
                </c:pt>
                <c:pt idx="3">
                  <c:v>0.14187802256633517</c:v>
                </c:pt>
                <c:pt idx="4">
                  <c:v>0.13906515816057219</c:v>
                </c:pt>
                <c:pt idx="5">
                  <c:v>0.13808152082273534</c:v>
                </c:pt>
                <c:pt idx="6">
                  <c:v>0.13709248880643668</c:v>
                </c:pt>
                <c:pt idx="7">
                  <c:v>0.13665212206930794</c:v>
                </c:pt>
                <c:pt idx="8">
                  <c:v>0.13682284376608209</c:v>
                </c:pt>
                <c:pt idx="9">
                  <c:v>0.13739578232357</c:v>
                </c:pt>
                <c:pt idx="10">
                  <c:v>0.13801184993717505</c:v>
                </c:pt>
                <c:pt idx="11">
                  <c:v>0.13884948446340881</c:v>
                </c:pt>
                <c:pt idx="12">
                  <c:v>0.13967146099982708</c:v>
                </c:pt>
                <c:pt idx="13">
                  <c:v>0.14040250120682743</c:v>
                </c:pt>
                <c:pt idx="14">
                  <c:v>0.14130643182178065</c:v>
                </c:pt>
                <c:pt idx="15">
                  <c:v>0.14226015017806617</c:v>
                </c:pt>
                <c:pt idx="16">
                  <c:v>0.14322766811183296</c:v>
                </c:pt>
                <c:pt idx="17">
                  <c:v>0.1442963034614323</c:v>
                </c:pt>
                <c:pt idx="18">
                  <c:v>0.14547208891486285</c:v>
                </c:pt>
                <c:pt idx="19">
                  <c:v>0.14660877765508504</c:v>
                </c:pt>
                <c:pt idx="20">
                  <c:v>0.14766228890861052</c:v>
                </c:pt>
                <c:pt idx="21">
                  <c:v>0.14854682760333629</c:v>
                </c:pt>
                <c:pt idx="22">
                  <c:v>0.14958178665655847</c:v>
                </c:pt>
                <c:pt idx="23">
                  <c:v>0.15035936070991721</c:v>
                </c:pt>
                <c:pt idx="24">
                  <c:v>0.15139186583773129</c:v>
                </c:pt>
                <c:pt idx="25">
                  <c:v>0.1528549715023903</c:v>
                </c:pt>
                <c:pt idx="26">
                  <c:v>0.1550557202015525</c:v>
                </c:pt>
                <c:pt idx="27">
                  <c:v>0.15847281772008961</c:v>
                </c:pt>
                <c:pt idx="28">
                  <c:v>0.16407888444545282</c:v>
                </c:pt>
                <c:pt idx="29">
                  <c:v>0.17180577066170341</c:v>
                </c:pt>
                <c:pt idx="30">
                  <c:v>0.18139904470964402</c:v>
                </c:pt>
                <c:pt idx="31">
                  <c:v>0.19174807465720925</c:v>
                </c:pt>
                <c:pt idx="32">
                  <c:v>0.20368836224212142</c:v>
                </c:pt>
                <c:pt idx="33">
                  <c:v>0.21320790639673268</c:v>
                </c:pt>
                <c:pt idx="34">
                  <c:v>0.22075067266513865</c:v>
                </c:pt>
              </c:numCache>
            </c:numRef>
          </c:xVal>
          <c:yVal>
            <c:numRef>
              <c:f>List1!$N$4:$N$38</c:f>
              <c:numCache>
                <c:formatCode>0.00E+00</c:formatCode>
                <c:ptCount val="35"/>
                <c:pt idx="0">
                  <c:v>-0.10608334730241928</c:v>
                </c:pt>
                <c:pt idx="1">
                  <c:v>-7.4816418155252321E-2</c:v>
                </c:pt>
                <c:pt idx="2">
                  <c:v>-5.2319115203890404E-2</c:v>
                </c:pt>
                <c:pt idx="3">
                  <c:v>-3.7141613371388792E-2</c:v>
                </c:pt>
                <c:pt idx="4">
                  <c:v>-2.6804900816878634E-2</c:v>
                </c:pt>
                <c:pt idx="5">
                  <c:v>-1.7791540535930399E-2</c:v>
                </c:pt>
                <c:pt idx="6">
                  <c:v>-1.1536074152630294E-2</c:v>
                </c:pt>
                <c:pt idx="7">
                  <c:v>-6.9583655962229003E-3</c:v>
                </c:pt>
                <c:pt idx="8">
                  <c:v>-3.9389146471156969E-3</c:v>
                </c:pt>
                <c:pt idx="9">
                  <c:v>-1.6448727984294581E-3</c:v>
                </c:pt>
                <c:pt idx="10">
                  <c:v>4.4658433987387611E-5</c:v>
                </c:pt>
                <c:pt idx="11">
                  <c:v>1.1455580330848578E-3</c:v>
                </c:pt>
                <c:pt idx="12">
                  <c:v>2.1109884097054677E-3</c:v>
                </c:pt>
                <c:pt idx="13">
                  <c:v>2.7645052967821956E-3</c:v>
                </c:pt>
                <c:pt idx="14">
                  <c:v>3.2042239956355622E-3</c:v>
                </c:pt>
                <c:pt idx="15">
                  <c:v>3.7202439184213574E-3</c:v>
                </c:pt>
                <c:pt idx="16">
                  <c:v>4.0557499997666314E-3</c:v>
                </c:pt>
                <c:pt idx="17">
                  <c:v>4.3758806767467823E-3</c:v>
                </c:pt>
                <c:pt idx="18">
                  <c:v>4.797847016654009E-3</c:v>
                </c:pt>
                <c:pt idx="19">
                  <c:v>4.4869868768531501E-3</c:v>
                </c:pt>
                <c:pt idx="20">
                  <c:v>5.4893708209569217E-3</c:v>
                </c:pt>
                <c:pt idx="21">
                  <c:v>5.5118688680713063E-3</c:v>
                </c:pt>
                <c:pt idx="22">
                  <c:v>6.4707224566047539E-3</c:v>
                </c:pt>
                <c:pt idx="23">
                  <c:v>7.7589574682897762E-3</c:v>
                </c:pt>
                <c:pt idx="24">
                  <c:v>9.689250338816284E-3</c:v>
                </c:pt>
                <c:pt idx="25">
                  <c:v>1.2231294030173026E-2</c:v>
                </c:pt>
                <c:pt idx="26">
                  <c:v>1.6152012150275133E-2</c:v>
                </c:pt>
                <c:pt idx="27">
                  <c:v>2.0472346553654354E-2</c:v>
                </c:pt>
                <c:pt idx="28">
                  <c:v>2.5922963998151985E-2</c:v>
                </c:pt>
                <c:pt idx="29">
                  <c:v>3.1160451933366928E-2</c:v>
                </c:pt>
                <c:pt idx="30">
                  <c:v>3.5523324653436772E-2</c:v>
                </c:pt>
                <c:pt idx="31">
                  <c:v>3.7063707350523972E-2</c:v>
                </c:pt>
                <c:pt idx="32">
                  <c:v>3.5596935070876017E-2</c:v>
                </c:pt>
                <c:pt idx="33">
                  <c:v>3.288059707392739E-2</c:v>
                </c:pt>
                <c:pt idx="34">
                  <c:v>3.1189515722163209E-2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8681984"/>
        <c:axId val="78843904"/>
      </c:scatterChart>
      <c:valAx>
        <c:axId val="78681984"/>
        <c:scaling>
          <c:orientation val="minMax"/>
          <c:max val="0.25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8843904"/>
        <c:crosses val="autoZero"/>
        <c:crossBetween val="midCat"/>
      </c:valAx>
      <c:valAx>
        <c:axId val="78843904"/>
        <c:scaling>
          <c:orientation val="minMax"/>
          <c:max val="0.25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62"/>
              <c:y val="0.35817574773224292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868198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4339129568100614"/>
          <c:y val="2.3147070459668042E-2"/>
          <c:w val="0.8185338602012785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  <c:pt idx="33">
                  <c:v>0.1053</c:v>
                </c:pt>
                <c:pt idx="34">
                  <c:v>7.0860000000000006E-2</c:v>
                </c:pt>
              </c:numCache>
            </c:numRef>
          </c:xVal>
          <c:yVal>
            <c:numRef>
              <c:f>List1!$M$4:$M$38</c:f>
              <c:numCache>
                <c:formatCode>0.00E+00</c:formatCode>
                <c:ptCount val="35"/>
                <c:pt idx="0">
                  <c:v>0.16057874525957117</c:v>
                </c:pt>
                <c:pt idx="1">
                  <c:v>0.15204703845799086</c:v>
                </c:pt>
                <c:pt idx="2">
                  <c:v>0.14660518808677014</c:v>
                </c:pt>
                <c:pt idx="3">
                  <c:v>0.14187802256633517</c:v>
                </c:pt>
                <c:pt idx="4">
                  <c:v>0.13906515816057219</c:v>
                </c:pt>
                <c:pt idx="5">
                  <c:v>0.13808152082273534</c:v>
                </c:pt>
                <c:pt idx="6">
                  <c:v>0.13709248880643668</c:v>
                </c:pt>
                <c:pt idx="7">
                  <c:v>0.13665212206930794</c:v>
                </c:pt>
                <c:pt idx="8">
                  <c:v>0.13682284376608209</c:v>
                </c:pt>
                <c:pt idx="9">
                  <c:v>0.13739578232357</c:v>
                </c:pt>
                <c:pt idx="10">
                  <c:v>0.13801184993717505</c:v>
                </c:pt>
                <c:pt idx="11">
                  <c:v>0.13884948446340881</c:v>
                </c:pt>
                <c:pt idx="12">
                  <c:v>0.13967146099982708</c:v>
                </c:pt>
                <c:pt idx="13">
                  <c:v>0.14040250120682743</c:v>
                </c:pt>
                <c:pt idx="14">
                  <c:v>0.14130643182178065</c:v>
                </c:pt>
                <c:pt idx="15">
                  <c:v>0.14226015017806617</c:v>
                </c:pt>
                <c:pt idx="16">
                  <c:v>0.14322766811183296</c:v>
                </c:pt>
                <c:pt idx="17">
                  <c:v>0.1442963034614323</c:v>
                </c:pt>
                <c:pt idx="18">
                  <c:v>0.14547208891486285</c:v>
                </c:pt>
                <c:pt idx="19">
                  <c:v>0.14660877765508504</c:v>
                </c:pt>
                <c:pt idx="20">
                  <c:v>0.14766228890861052</c:v>
                </c:pt>
                <c:pt idx="21">
                  <c:v>0.14854682760333629</c:v>
                </c:pt>
                <c:pt idx="22">
                  <c:v>0.14958178665655847</c:v>
                </c:pt>
                <c:pt idx="23">
                  <c:v>0.15035936070991721</c:v>
                </c:pt>
                <c:pt idx="24">
                  <c:v>0.15139186583773129</c:v>
                </c:pt>
                <c:pt idx="25">
                  <c:v>0.1528549715023903</c:v>
                </c:pt>
                <c:pt idx="26">
                  <c:v>0.1550557202015525</c:v>
                </c:pt>
                <c:pt idx="27">
                  <c:v>0.15847281772008961</c:v>
                </c:pt>
                <c:pt idx="28">
                  <c:v>0.16407888444545282</c:v>
                </c:pt>
                <c:pt idx="29">
                  <c:v>0.17180577066170341</c:v>
                </c:pt>
                <c:pt idx="30">
                  <c:v>0.18139904470964402</c:v>
                </c:pt>
                <c:pt idx="31">
                  <c:v>0.19174807465720925</c:v>
                </c:pt>
                <c:pt idx="32">
                  <c:v>0.20368836224212142</c:v>
                </c:pt>
                <c:pt idx="33">
                  <c:v>0.21320790639673268</c:v>
                </c:pt>
                <c:pt idx="34">
                  <c:v>0.22075067266513865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  <c:pt idx="33">
                  <c:v>0.1053</c:v>
                </c:pt>
                <c:pt idx="34">
                  <c:v>7.0860000000000006E-2</c:v>
                </c:pt>
              </c:numCache>
            </c:numRef>
          </c:xVal>
          <c:yVal>
            <c:numRef>
              <c:f>List1!$N$4:$N$38</c:f>
              <c:numCache>
                <c:formatCode>0.00E+00</c:formatCode>
                <c:ptCount val="35"/>
                <c:pt idx="0">
                  <c:v>-0.10608334730241928</c:v>
                </c:pt>
                <c:pt idx="1">
                  <c:v>-7.4816418155252321E-2</c:v>
                </c:pt>
                <c:pt idx="2">
                  <c:v>-5.2319115203890404E-2</c:v>
                </c:pt>
                <c:pt idx="3">
                  <c:v>-3.7141613371388792E-2</c:v>
                </c:pt>
                <c:pt idx="4">
                  <c:v>-2.6804900816878634E-2</c:v>
                </c:pt>
                <c:pt idx="5">
                  <c:v>-1.7791540535930399E-2</c:v>
                </c:pt>
                <c:pt idx="6">
                  <c:v>-1.1536074152630294E-2</c:v>
                </c:pt>
                <c:pt idx="7">
                  <c:v>-6.9583655962229003E-3</c:v>
                </c:pt>
                <c:pt idx="8">
                  <c:v>-3.9389146471156969E-3</c:v>
                </c:pt>
                <c:pt idx="9">
                  <c:v>-1.6448727984294581E-3</c:v>
                </c:pt>
                <c:pt idx="10">
                  <c:v>4.4658433987387611E-5</c:v>
                </c:pt>
                <c:pt idx="11">
                  <c:v>1.1455580330848578E-3</c:v>
                </c:pt>
                <c:pt idx="12">
                  <c:v>2.1109884097054677E-3</c:v>
                </c:pt>
                <c:pt idx="13">
                  <c:v>2.7645052967821956E-3</c:v>
                </c:pt>
                <c:pt idx="14">
                  <c:v>3.2042239956355622E-3</c:v>
                </c:pt>
                <c:pt idx="15">
                  <c:v>3.7202439184213574E-3</c:v>
                </c:pt>
                <c:pt idx="16">
                  <c:v>4.0557499997666314E-3</c:v>
                </c:pt>
                <c:pt idx="17">
                  <c:v>4.3758806767467823E-3</c:v>
                </c:pt>
                <c:pt idx="18">
                  <c:v>4.797847016654009E-3</c:v>
                </c:pt>
                <c:pt idx="19">
                  <c:v>4.4869868768531501E-3</c:v>
                </c:pt>
                <c:pt idx="20">
                  <c:v>5.4893708209569217E-3</c:v>
                </c:pt>
                <c:pt idx="21">
                  <c:v>5.5118688680713063E-3</c:v>
                </c:pt>
                <c:pt idx="22">
                  <c:v>6.4707224566047539E-3</c:v>
                </c:pt>
                <c:pt idx="23">
                  <c:v>7.7589574682897762E-3</c:v>
                </c:pt>
                <c:pt idx="24">
                  <c:v>9.689250338816284E-3</c:v>
                </c:pt>
                <c:pt idx="25">
                  <c:v>1.2231294030173026E-2</c:v>
                </c:pt>
                <c:pt idx="26">
                  <c:v>1.6152012150275133E-2</c:v>
                </c:pt>
                <c:pt idx="27">
                  <c:v>2.0472346553654354E-2</c:v>
                </c:pt>
                <c:pt idx="28">
                  <c:v>2.5922963998151985E-2</c:v>
                </c:pt>
                <c:pt idx="29">
                  <c:v>3.1160451933366928E-2</c:v>
                </c:pt>
                <c:pt idx="30">
                  <c:v>3.5523324653436772E-2</c:v>
                </c:pt>
                <c:pt idx="31">
                  <c:v>3.7063707350523972E-2</c:v>
                </c:pt>
                <c:pt idx="32">
                  <c:v>3.5596935070876017E-2</c:v>
                </c:pt>
                <c:pt idx="33">
                  <c:v>3.288059707392739E-2</c:v>
                </c:pt>
                <c:pt idx="34">
                  <c:v>3.1189515722163209E-2</c:v>
                </c:pt>
              </c:numCache>
            </c:numRef>
          </c:yVal>
          <c:smooth val="1"/>
        </c:ser>
        <c:axId val="88969984"/>
        <c:axId val="88971904"/>
      </c:scatterChart>
      <c:valAx>
        <c:axId val="8896998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971904"/>
        <c:crosses val="autoZero"/>
        <c:crossBetween val="midCat"/>
      </c:valAx>
      <c:valAx>
        <c:axId val="88971904"/>
        <c:scaling>
          <c:orientation val="minMax"/>
        </c:scaling>
        <c:axPos val="l"/>
        <c:majorGridlines/>
        <c:numFmt formatCode="General" sourceLinked="0"/>
        <c:tickLblPos val="nextTo"/>
        <c:crossAx val="88969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918225489513762"/>
          <c:y val="2.3147070459668042E-2"/>
          <c:w val="0.85010243938483965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  <c:pt idx="33">
                  <c:v>0.1053</c:v>
                </c:pt>
                <c:pt idx="34">
                  <c:v>7.0860000000000006E-2</c:v>
                </c:pt>
              </c:numCache>
            </c:numRef>
          </c:xVal>
          <c:yVal>
            <c:numRef>
              <c:f>List1!$I$4:$I$38</c:f>
              <c:numCache>
                <c:formatCode>0.00E+00</c:formatCode>
                <c:ptCount val="35"/>
                <c:pt idx="0">
                  <c:v>-33.450000000000003</c:v>
                </c:pt>
                <c:pt idx="1">
                  <c:v>-26.2</c:v>
                </c:pt>
                <c:pt idx="2">
                  <c:v>-19.64</c:v>
                </c:pt>
                <c:pt idx="3">
                  <c:v>-14.67</c:v>
                </c:pt>
                <c:pt idx="4">
                  <c:v>-10.91</c:v>
                </c:pt>
                <c:pt idx="5">
                  <c:v>-7.3419999999999996</c:v>
                </c:pt>
                <c:pt idx="6">
                  <c:v>-4.8099999999999996</c:v>
                </c:pt>
                <c:pt idx="7">
                  <c:v>-2.915</c:v>
                </c:pt>
                <c:pt idx="8">
                  <c:v>-1.649</c:v>
                </c:pt>
                <c:pt idx="9">
                  <c:v>-0.68589999999999995</c:v>
                </c:pt>
                <c:pt idx="10">
                  <c:v>1.8540000000000001E-2</c:v>
                </c:pt>
                <c:pt idx="11">
                  <c:v>0.47270000000000001</c:v>
                </c:pt>
                <c:pt idx="12">
                  <c:v>0.8659</c:v>
                </c:pt>
                <c:pt idx="13">
                  <c:v>1.1279999999999999</c:v>
                </c:pt>
                <c:pt idx="14">
                  <c:v>1.2989999999999999</c:v>
                </c:pt>
                <c:pt idx="15">
                  <c:v>1.498</c:v>
                </c:pt>
                <c:pt idx="16">
                  <c:v>1.6220000000000001</c:v>
                </c:pt>
                <c:pt idx="17">
                  <c:v>1.7370000000000001</c:v>
                </c:pt>
                <c:pt idx="18">
                  <c:v>1.889</c:v>
                </c:pt>
                <c:pt idx="19">
                  <c:v>1.7529999999999999</c:v>
                </c:pt>
                <c:pt idx="20">
                  <c:v>2.129</c:v>
                </c:pt>
                <c:pt idx="21">
                  <c:v>2.125</c:v>
                </c:pt>
                <c:pt idx="22">
                  <c:v>2.4769999999999999</c:v>
                </c:pt>
                <c:pt idx="23">
                  <c:v>2.9540000000000002</c:v>
                </c:pt>
                <c:pt idx="24">
                  <c:v>3.6619999999999999</c:v>
                </c:pt>
                <c:pt idx="25">
                  <c:v>4.5750000000000002</c:v>
                </c:pt>
                <c:pt idx="26">
                  <c:v>5.9470000000000001</c:v>
                </c:pt>
                <c:pt idx="27">
                  <c:v>7.3609999999999998</c:v>
                </c:pt>
                <c:pt idx="28">
                  <c:v>8.9779999999999998</c:v>
                </c:pt>
                <c:pt idx="29">
                  <c:v>10.28</c:v>
                </c:pt>
                <c:pt idx="30">
                  <c:v>11.08</c:v>
                </c:pt>
                <c:pt idx="31">
                  <c:v>10.94</c:v>
                </c:pt>
                <c:pt idx="32">
                  <c:v>9.9130000000000003</c:v>
                </c:pt>
                <c:pt idx="33">
                  <c:v>8.7669999999999995</c:v>
                </c:pt>
                <c:pt idx="34">
                  <c:v>8.0419999999999998</c:v>
                </c:pt>
              </c:numCache>
            </c:numRef>
          </c:yVal>
          <c:smooth val="1"/>
        </c:ser>
        <c:axId val="78678656"/>
        <c:axId val="89143168"/>
      </c:scatterChart>
      <c:valAx>
        <c:axId val="7867865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9143168"/>
        <c:crosses val="autoZero"/>
        <c:crossBetween val="midCat"/>
      </c:valAx>
      <c:valAx>
        <c:axId val="89143168"/>
        <c:scaling>
          <c:orientation val="minMax"/>
        </c:scaling>
        <c:axPos val="l"/>
        <c:majorGridlines/>
        <c:numFmt formatCode="General" sourceLinked="0"/>
        <c:tickLblPos val="nextTo"/>
        <c:crossAx val="7867865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8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</v>
      </c>
      <c r="F4" s="1">
        <v>3.3014999999999999</v>
      </c>
      <c r="G4" s="1">
        <v>0.51959999999999995</v>
      </c>
      <c r="H4" s="1">
        <v>2.9094999999999998E-5</v>
      </c>
      <c r="I4" s="1">
        <v>-33.450000000000003</v>
      </c>
      <c r="K4" s="1">
        <f t="shared" ref="K4:K38" si="0">E4/G4</f>
        <v>0.19245573518090842</v>
      </c>
      <c r="L4" s="1"/>
      <c r="M4" s="1">
        <f>K4*COS(P4)</f>
        <v>0.16057874525957117</v>
      </c>
      <c r="N4" s="1">
        <f>K4*SIN(P4)</f>
        <v>-0.10608334730241928</v>
      </c>
      <c r="P4" s="1">
        <f>RADIANS(I4)</f>
        <v>-0.58381263479210332</v>
      </c>
      <c r="Q4" s="1"/>
    </row>
    <row r="5" spans="2:17">
      <c r="B5">
        <v>2</v>
      </c>
      <c r="D5" s="1">
        <v>33570</v>
      </c>
      <c r="E5" s="1">
        <v>0.10929999999999999</v>
      </c>
      <c r="F5" s="1">
        <v>3.3020999999999998</v>
      </c>
      <c r="G5" s="1">
        <v>0.64500000000000002</v>
      </c>
      <c r="H5" s="1">
        <v>-3.7627E-4</v>
      </c>
      <c r="I5" s="1">
        <v>-26.2</v>
      </c>
      <c r="K5" s="1">
        <f t="shared" si="0"/>
        <v>0.16945736434108527</v>
      </c>
      <c r="L5" s="1"/>
      <c r="M5" s="1">
        <f t="shared" ref="M5:M38" si="1">K5*COS(P5)</f>
        <v>0.15204703845799086</v>
      </c>
      <c r="N5" s="1">
        <f t="shared" ref="N5:N38" si="2">K5*SIN(P5)</f>
        <v>-7.4816418155252321E-2</v>
      </c>
      <c r="P5" s="1">
        <f t="shared" ref="P5:P38" si="3">RADIANS(I5)</f>
        <v>-0.45727626402251431</v>
      </c>
      <c r="Q5" s="1"/>
    </row>
    <row r="6" spans="2:17">
      <c r="B6">
        <v>3</v>
      </c>
      <c r="D6" s="1">
        <v>22860</v>
      </c>
      <c r="E6" s="1">
        <v>0.10489999999999999</v>
      </c>
      <c r="F6" s="1">
        <v>3.3018999999999998</v>
      </c>
      <c r="G6" s="1">
        <v>0.67390000000000005</v>
      </c>
      <c r="H6" s="1">
        <v>3.5652999999999998E-4</v>
      </c>
      <c r="I6" s="1">
        <v>-19.64</v>
      </c>
      <c r="K6" s="1">
        <f t="shared" si="0"/>
        <v>0.15566107731117373</v>
      </c>
      <c r="L6" s="1"/>
      <c r="M6" s="1">
        <f t="shared" si="1"/>
        <v>0.14660518808677014</v>
      </c>
      <c r="N6" s="1">
        <f t="shared" si="2"/>
        <v>-5.2319115203890404E-2</v>
      </c>
      <c r="P6" s="1">
        <f t="shared" si="3"/>
        <v>-0.34278266509168631</v>
      </c>
      <c r="Q6" s="1"/>
    </row>
    <row r="7" spans="2:17">
      <c r="B7">
        <v>4</v>
      </c>
      <c r="D7" s="1">
        <v>15240</v>
      </c>
      <c r="E7" s="1">
        <v>0.10249999999999999</v>
      </c>
      <c r="F7" s="1">
        <v>3.3029000000000002</v>
      </c>
      <c r="G7" s="1">
        <v>0.69889999999999997</v>
      </c>
      <c r="H7" s="1">
        <v>5.8768999999999996E-6</v>
      </c>
      <c r="I7" s="1">
        <v>-14.67</v>
      </c>
      <c r="K7" s="1">
        <f t="shared" si="0"/>
        <v>0.1466590356274145</v>
      </c>
      <c r="L7" s="1"/>
      <c r="M7" s="1">
        <f t="shared" si="1"/>
        <v>0.14187802256633517</v>
      </c>
      <c r="N7" s="1">
        <f t="shared" si="2"/>
        <v>-3.7141613371388792E-2</v>
      </c>
      <c r="P7" s="1">
        <f t="shared" si="3"/>
        <v>-0.25603980126756815</v>
      </c>
      <c r="Q7" s="1"/>
    </row>
    <row r="8" spans="2:17">
      <c r="B8">
        <v>5</v>
      </c>
      <c r="D8" s="1">
        <v>10260</v>
      </c>
      <c r="E8" s="1">
        <v>0.1018</v>
      </c>
      <c r="F8" s="1">
        <v>3.3016000000000001</v>
      </c>
      <c r="G8" s="1">
        <v>0.71879999999999999</v>
      </c>
      <c r="H8" s="1">
        <v>1.4024999999999999E-4</v>
      </c>
      <c r="I8" s="1">
        <v>-10.91</v>
      </c>
      <c r="K8" s="1">
        <f t="shared" si="0"/>
        <v>0.1416249304396216</v>
      </c>
      <c r="L8" s="1"/>
      <c r="M8" s="1">
        <f t="shared" si="1"/>
        <v>0.13906515816057219</v>
      </c>
      <c r="N8" s="1">
        <f t="shared" si="2"/>
        <v>-2.6804900816878634E-2</v>
      </c>
      <c r="P8" s="1">
        <f t="shared" si="3"/>
        <v>-0.19041542139258136</v>
      </c>
      <c r="Q8" s="1"/>
    </row>
    <row r="9" spans="2:17">
      <c r="B9">
        <v>6</v>
      </c>
      <c r="D9" s="1">
        <v>6897</v>
      </c>
      <c r="E9" s="1">
        <v>0.1007</v>
      </c>
      <c r="F9" s="1">
        <v>3.3012999999999999</v>
      </c>
      <c r="G9" s="1">
        <v>0.72330000000000005</v>
      </c>
      <c r="H9" s="1">
        <v>-7.2873999999999994E-5</v>
      </c>
      <c r="I9" s="1">
        <v>-7.3419999999999996</v>
      </c>
      <c r="K9" s="1">
        <f t="shared" si="0"/>
        <v>0.13922300566846396</v>
      </c>
      <c r="L9" s="1"/>
      <c r="M9" s="1">
        <f t="shared" si="1"/>
        <v>0.13808152082273534</v>
      </c>
      <c r="N9" s="1">
        <f t="shared" si="2"/>
        <v>-1.7791540535930399E-2</v>
      </c>
      <c r="P9" s="1">
        <f t="shared" si="3"/>
        <v>-0.12814207368142366</v>
      </c>
      <c r="Q9" s="1"/>
    </row>
    <row r="10" spans="2:17">
      <c r="B10">
        <v>7</v>
      </c>
      <c r="D10" s="1">
        <v>4638</v>
      </c>
      <c r="E10" s="1">
        <v>0.10050000000000001</v>
      </c>
      <c r="F10" s="1">
        <v>3.3031000000000001</v>
      </c>
      <c r="G10" s="1">
        <v>0.73050000000000004</v>
      </c>
      <c r="H10" s="1">
        <v>6.378E-4</v>
      </c>
      <c r="I10" s="1">
        <v>-4.8099999999999996</v>
      </c>
      <c r="K10" s="1">
        <f t="shared" si="0"/>
        <v>0.1375770020533881</v>
      </c>
      <c r="L10" s="1"/>
      <c r="M10" s="1">
        <f t="shared" si="1"/>
        <v>0.13709248880643668</v>
      </c>
      <c r="N10" s="1">
        <f t="shared" si="2"/>
        <v>-1.1536074152630294E-2</v>
      </c>
      <c r="P10" s="1">
        <f t="shared" si="3"/>
        <v>-8.3950337020927246E-2</v>
      </c>
      <c r="Q10" s="1"/>
    </row>
    <row r="11" spans="2:17">
      <c r="B11">
        <v>8</v>
      </c>
      <c r="D11" s="1">
        <v>3125</v>
      </c>
      <c r="E11" s="1">
        <v>0.1002</v>
      </c>
      <c r="F11" s="1">
        <v>3.3018999999999998</v>
      </c>
      <c r="G11" s="1">
        <v>0.73229999999999995</v>
      </c>
      <c r="H11" s="1">
        <v>8.0866E-4</v>
      </c>
      <c r="I11" s="1">
        <v>-2.915</v>
      </c>
      <c r="K11" s="1">
        <f t="shared" si="0"/>
        <v>0.13682916837361739</v>
      </c>
      <c r="L11" s="1"/>
      <c r="M11" s="1">
        <f t="shared" si="1"/>
        <v>0.13665212206930794</v>
      </c>
      <c r="N11" s="1">
        <f t="shared" si="2"/>
        <v>-6.9583655962229003E-3</v>
      </c>
      <c r="P11" s="1">
        <f t="shared" si="3"/>
        <v>-5.0876347695634705E-2</v>
      </c>
      <c r="Q11" s="1"/>
    </row>
    <row r="12" spans="2:17">
      <c r="B12">
        <v>9</v>
      </c>
      <c r="D12" s="1">
        <v>2103</v>
      </c>
      <c r="E12" s="1">
        <v>0.10009999999999999</v>
      </c>
      <c r="F12" s="1">
        <v>3.3018000000000001</v>
      </c>
      <c r="G12" s="1">
        <v>0.73129999999999995</v>
      </c>
      <c r="H12" s="1">
        <v>-3.3786999999999999E-4</v>
      </c>
      <c r="I12" s="1">
        <v>-1.649</v>
      </c>
      <c r="K12" s="1">
        <f t="shared" si="0"/>
        <v>0.13687952960481334</v>
      </c>
      <c r="L12" s="1"/>
      <c r="M12" s="1">
        <f t="shared" si="1"/>
        <v>0.13682284376608209</v>
      </c>
      <c r="N12" s="1">
        <f t="shared" si="2"/>
        <v>-3.9389146471156969E-3</v>
      </c>
      <c r="P12" s="1">
        <f t="shared" si="3"/>
        <v>-2.8780479365386493E-2</v>
      </c>
      <c r="Q12" s="1"/>
    </row>
    <row r="13" spans="2:17">
      <c r="B13">
        <v>10</v>
      </c>
      <c r="D13" s="1">
        <v>1415</v>
      </c>
      <c r="E13" s="1">
        <v>0.10009999999999999</v>
      </c>
      <c r="F13" s="1">
        <v>3.302</v>
      </c>
      <c r="G13" s="1">
        <v>0.72850000000000004</v>
      </c>
      <c r="H13" s="1">
        <v>-1.3910999999999999E-5</v>
      </c>
      <c r="I13" s="1">
        <v>-0.68589999999999995</v>
      </c>
      <c r="K13" s="1">
        <f t="shared" si="0"/>
        <v>0.13740562800274536</v>
      </c>
      <c r="L13" s="1"/>
      <c r="M13" s="1">
        <f t="shared" si="1"/>
        <v>0.13739578232357</v>
      </c>
      <c r="N13" s="1">
        <f t="shared" si="2"/>
        <v>-1.6448727984294581E-3</v>
      </c>
      <c r="P13" s="1">
        <f t="shared" si="3"/>
        <v>-1.1971213339429106E-2</v>
      </c>
      <c r="Q13" s="1"/>
    </row>
    <row r="14" spans="2:17">
      <c r="B14">
        <v>11</v>
      </c>
      <c r="D14" s="1">
        <v>952.4</v>
      </c>
      <c r="E14" s="1">
        <v>0.10009999999999999</v>
      </c>
      <c r="F14" s="1">
        <v>3.3018999999999998</v>
      </c>
      <c r="G14" s="1">
        <v>0.72529999999999994</v>
      </c>
      <c r="H14" s="1">
        <v>8.2701999999999995E-5</v>
      </c>
      <c r="I14" s="1">
        <v>1.8540000000000001E-2</v>
      </c>
      <c r="K14" s="1">
        <f t="shared" si="0"/>
        <v>0.13801185716255343</v>
      </c>
      <c r="L14" s="1"/>
      <c r="M14" s="1">
        <f t="shared" si="1"/>
        <v>0.13801184993717505</v>
      </c>
      <c r="N14" s="1">
        <f t="shared" si="2"/>
        <v>4.4658433987387611E-5</v>
      </c>
      <c r="P14" s="1">
        <f t="shared" si="3"/>
        <v>3.2358404331974869E-4</v>
      </c>
      <c r="Q14" s="1"/>
    </row>
    <row r="15" spans="2:17">
      <c r="B15">
        <v>12</v>
      </c>
      <c r="D15" s="1">
        <v>640.9</v>
      </c>
      <c r="E15" s="1">
        <v>0.10009999999999999</v>
      </c>
      <c r="F15" s="1">
        <v>3.302</v>
      </c>
      <c r="G15" s="1">
        <v>0.72089999999999999</v>
      </c>
      <c r="H15" s="1">
        <v>-4.5243E-5</v>
      </c>
      <c r="I15" s="1">
        <v>0.47270000000000001</v>
      </c>
      <c r="K15" s="1">
        <f t="shared" si="0"/>
        <v>0.13885421001525869</v>
      </c>
      <c r="L15" s="1"/>
      <c r="M15" s="1">
        <f t="shared" si="1"/>
        <v>0.13884948446340881</v>
      </c>
      <c r="N15" s="1">
        <f t="shared" si="2"/>
        <v>1.1455580330848578E-3</v>
      </c>
      <c r="P15" s="1">
        <f t="shared" si="3"/>
        <v>8.2501713741771968E-3</v>
      </c>
      <c r="Q15" s="1"/>
    </row>
    <row r="16" spans="2:17">
      <c r="B16">
        <v>13</v>
      </c>
      <c r="D16" s="1">
        <v>431.3</v>
      </c>
      <c r="E16" s="1">
        <v>0.10009999999999999</v>
      </c>
      <c r="F16" s="1">
        <v>3.3028</v>
      </c>
      <c r="G16" s="1">
        <v>0.71660000000000001</v>
      </c>
      <c r="H16" s="1">
        <v>-4.0070000000000001E-5</v>
      </c>
      <c r="I16" s="1">
        <v>0.8659</v>
      </c>
      <c r="K16" s="1">
        <f t="shared" si="0"/>
        <v>0.13968741278258442</v>
      </c>
      <c r="L16" s="1"/>
      <c r="M16" s="1">
        <f t="shared" si="1"/>
        <v>0.13967146099982708</v>
      </c>
      <c r="N16" s="1">
        <f t="shared" si="2"/>
        <v>2.1109884097054677E-3</v>
      </c>
      <c r="P16" s="1">
        <f t="shared" si="3"/>
        <v>1.51128059930189E-2</v>
      </c>
      <c r="Q16" s="1"/>
    </row>
    <row r="17" spans="2:17">
      <c r="B17">
        <v>14</v>
      </c>
      <c r="D17" s="1">
        <v>290.2</v>
      </c>
      <c r="E17" s="1">
        <v>0.1</v>
      </c>
      <c r="F17" s="1">
        <v>3.3016999999999999</v>
      </c>
      <c r="G17" s="1">
        <v>0.71209999999999996</v>
      </c>
      <c r="H17" s="1">
        <v>1.0624E-4</v>
      </c>
      <c r="I17" s="1">
        <v>1.1279999999999999</v>
      </c>
      <c r="K17" s="1">
        <f t="shared" si="0"/>
        <v>0.14042971492767872</v>
      </c>
      <c r="L17" s="1"/>
      <c r="M17" s="1">
        <f t="shared" si="1"/>
        <v>0.14040250120682743</v>
      </c>
      <c r="N17" s="1">
        <f t="shared" si="2"/>
        <v>2.7645052967821956E-3</v>
      </c>
      <c r="P17" s="1">
        <f t="shared" si="3"/>
        <v>1.9687313962496036E-2</v>
      </c>
      <c r="Q17" s="1"/>
    </row>
    <row r="18" spans="2:17">
      <c r="B18">
        <v>15</v>
      </c>
      <c r="D18" s="1">
        <v>195.3</v>
      </c>
      <c r="E18" s="1">
        <v>0.1</v>
      </c>
      <c r="F18" s="1">
        <v>3.3016000000000001</v>
      </c>
      <c r="G18" s="1">
        <v>0.70750000000000002</v>
      </c>
      <c r="H18" s="1">
        <v>3.5148999999999998E-4</v>
      </c>
      <c r="I18" s="1">
        <v>1.2989999999999999</v>
      </c>
      <c r="K18" s="1">
        <f t="shared" si="0"/>
        <v>0.14134275618374559</v>
      </c>
      <c r="L18" s="1"/>
      <c r="M18" s="1">
        <f t="shared" si="1"/>
        <v>0.14130643182178065</v>
      </c>
      <c r="N18" s="1">
        <f t="shared" si="2"/>
        <v>3.2042239956355622E-3</v>
      </c>
      <c r="P18" s="1">
        <f t="shared" si="3"/>
        <v>2.2671826983406338E-2</v>
      </c>
      <c r="Q18" s="1"/>
    </row>
    <row r="19" spans="2:17">
      <c r="B19">
        <v>16</v>
      </c>
      <c r="D19" s="1">
        <v>131.4</v>
      </c>
      <c r="E19" s="1">
        <v>0.10009999999999999</v>
      </c>
      <c r="F19" s="1">
        <v>3.3018999999999998</v>
      </c>
      <c r="G19" s="1">
        <v>0.70340000000000003</v>
      </c>
      <c r="H19" s="1">
        <v>3.3516999999999998E-5</v>
      </c>
      <c r="I19" s="1">
        <v>1.498</v>
      </c>
      <c r="K19" s="1">
        <f t="shared" si="0"/>
        <v>0.14230878589707135</v>
      </c>
      <c r="L19" s="1"/>
      <c r="M19" s="1">
        <f t="shared" si="1"/>
        <v>0.14226015017806617</v>
      </c>
      <c r="N19" s="1">
        <f t="shared" si="2"/>
        <v>3.7202439184213574E-3</v>
      </c>
      <c r="P19" s="1">
        <f t="shared" si="3"/>
        <v>2.6145032194875056E-2</v>
      </c>
      <c r="Q19" s="1"/>
    </row>
    <row r="20" spans="2:17">
      <c r="B20">
        <v>17</v>
      </c>
      <c r="D20" s="1">
        <v>88.44</v>
      </c>
      <c r="E20" s="1">
        <v>9.9970000000000003E-2</v>
      </c>
      <c r="F20" s="1">
        <v>3.3020999999999998</v>
      </c>
      <c r="G20" s="1">
        <v>0.69769999999999999</v>
      </c>
      <c r="H20" s="1">
        <v>3.6021E-5</v>
      </c>
      <c r="I20" s="1">
        <v>1.6220000000000001</v>
      </c>
      <c r="K20" s="1">
        <f t="shared" si="0"/>
        <v>0.14328507954708328</v>
      </c>
      <c r="L20" s="1"/>
      <c r="M20" s="1">
        <f t="shared" si="1"/>
        <v>0.14322766811183296</v>
      </c>
      <c r="N20" s="1">
        <f t="shared" si="2"/>
        <v>4.0557499997666314E-3</v>
      </c>
      <c r="P20" s="1">
        <f t="shared" si="3"/>
        <v>2.8309240467348028E-2</v>
      </c>
      <c r="Q20" s="1"/>
    </row>
    <row r="21" spans="2:17">
      <c r="B21">
        <v>18</v>
      </c>
      <c r="D21" s="1">
        <v>59.52</v>
      </c>
      <c r="E21" s="1">
        <v>0.1</v>
      </c>
      <c r="F21" s="1">
        <v>3.3016000000000001</v>
      </c>
      <c r="G21" s="1">
        <v>0.69269999999999998</v>
      </c>
      <c r="H21" s="1">
        <v>5.1389000000000003E-4</v>
      </c>
      <c r="I21" s="1">
        <v>1.7370000000000001</v>
      </c>
      <c r="K21" s="1">
        <f t="shared" si="0"/>
        <v>0.14436263894904</v>
      </c>
      <c r="L21" s="1"/>
      <c r="M21" s="1">
        <f t="shared" si="1"/>
        <v>0.1442963034614323</v>
      </c>
      <c r="N21" s="1">
        <f t="shared" si="2"/>
        <v>4.3758806767467823E-3</v>
      </c>
      <c r="P21" s="1">
        <f t="shared" si="3"/>
        <v>3.0316369107141507E-2</v>
      </c>
      <c r="Q21" s="1"/>
    </row>
    <row r="22" spans="2:17">
      <c r="B22">
        <v>19</v>
      </c>
      <c r="D22" s="1">
        <v>40.049999999999997</v>
      </c>
      <c r="E22" s="1">
        <v>9.9949999999999997E-2</v>
      </c>
      <c r="F22" s="1">
        <v>3.3026</v>
      </c>
      <c r="G22" s="1">
        <v>0.68669999999999998</v>
      </c>
      <c r="H22" s="1">
        <v>4.7648999999999999E-3</v>
      </c>
      <c r="I22" s="1">
        <v>1.889</v>
      </c>
      <c r="K22" s="1">
        <f t="shared" si="0"/>
        <v>0.14555118683559051</v>
      </c>
      <c r="L22" s="1"/>
      <c r="M22" s="1">
        <f t="shared" si="1"/>
        <v>0.14547208891486285</v>
      </c>
      <c r="N22" s="1">
        <f t="shared" si="2"/>
        <v>4.797847016654009E-3</v>
      </c>
      <c r="P22" s="1">
        <f t="shared" si="3"/>
        <v>3.2969269570172884E-2</v>
      </c>
      <c r="Q22" s="1"/>
    </row>
    <row r="23" spans="2:17">
      <c r="B23">
        <v>20</v>
      </c>
      <c r="D23" s="1">
        <v>26.95</v>
      </c>
      <c r="E23" s="1">
        <v>9.9989999999999996E-2</v>
      </c>
      <c r="F23" s="1">
        <v>3.302</v>
      </c>
      <c r="G23" s="1">
        <v>0.68169999999999997</v>
      </c>
      <c r="H23" s="1">
        <v>1.1356000000000001E-3</v>
      </c>
      <c r="I23" s="1">
        <v>1.7529999999999999</v>
      </c>
      <c r="K23" s="1">
        <f t="shared" si="0"/>
        <v>0.14667742408684173</v>
      </c>
      <c r="L23" s="1"/>
      <c r="M23" s="1">
        <f t="shared" si="1"/>
        <v>0.14660877765508504</v>
      </c>
      <c r="N23" s="1">
        <f t="shared" si="2"/>
        <v>4.4869868768531501E-3</v>
      </c>
      <c r="P23" s="1">
        <f t="shared" si="3"/>
        <v>3.0595621787460597E-2</v>
      </c>
      <c r="Q23" s="1"/>
    </row>
    <row r="24" spans="2:17">
      <c r="B24">
        <v>21</v>
      </c>
      <c r="D24" s="1">
        <v>18.14</v>
      </c>
      <c r="E24" s="1">
        <v>9.98E-2</v>
      </c>
      <c r="F24" s="1">
        <v>3.3022999999999998</v>
      </c>
      <c r="G24" s="1">
        <v>0.6754</v>
      </c>
      <c r="H24" s="1">
        <v>3.2881000000000002E-4</v>
      </c>
      <c r="I24" s="1">
        <v>2.129</v>
      </c>
      <c r="K24" s="1">
        <f t="shared" si="0"/>
        <v>0.1477642878294344</v>
      </c>
      <c r="L24" s="1"/>
      <c r="M24" s="1">
        <f t="shared" si="1"/>
        <v>0.14766228890861052</v>
      </c>
      <c r="N24" s="1">
        <f t="shared" si="2"/>
        <v>5.4893708209569217E-3</v>
      </c>
      <c r="P24" s="1">
        <f t="shared" si="3"/>
        <v>3.7158059774959278E-2</v>
      </c>
      <c r="Q24" s="1"/>
    </row>
    <row r="25" spans="2:17">
      <c r="B25">
        <v>22</v>
      </c>
      <c r="D25" s="1">
        <v>12.21</v>
      </c>
      <c r="E25" s="1">
        <v>9.9580000000000002E-2</v>
      </c>
      <c r="F25" s="1">
        <v>3.3016999999999999</v>
      </c>
      <c r="G25" s="1">
        <v>0.66990000000000005</v>
      </c>
      <c r="H25" s="1">
        <v>-1.3805E-3</v>
      </c>
      <c r="I25" s="1">
        <v>2.125</v>
      </c>
      <c r="K25" s="1">
        <f t="shared" si="0"/>
        <v>0.14864905209732795</v>
      </c>
      <c r="L25" s="1"/>
      <c r="M25" s="1">
        <f t="shared" si="1"/>
        <v>0.14854682760333629</v>
      </c>
      <c r="N25" s="1">
        <f t="shared" si="2"/>
        <v>5.5118688680713063E-3</v>
      </c>
      <c r="P25" s="1">
        <f t="shared" si="3"/>
        <v>3.7088246604879506E-2</v>
      </c>
      <c r="Q25" s="1"/>
    </row>
    <row r="26" spans="2:17">
      <c r="B26">
        <v>23</v>
      </c>
      <c r="D26" s="1">
        <v>8.2149999999999999</v>
      </c>
      <c r="E26" s="1">
        <v>9.9519999999999997E-2</v>
      </c>
      <c r="F26" s="1">
        <v>3.3016999999999999</v>
      </c>
      <c r="G26" s="1">
        <v>0.66469999999999996</v>
      </c>
      <c r="H26" s="1">
        <v>-1.5933E-3</v>
      </c>
      <c r="I26" s="1">
        <v>2.4769999999999999</v>
      </c>
      <c r="K26" s="1">
        <f t="shared" si="0"/>
        <v>0.14972167895291108</v>
      </c>
      <c r="L26" s="1"/>
      <c r="M26" s="1">
        <f t="shared" si="1"/>
        <v>0.14958178665655847</v>
      </c>
      <c r="N26" s="1">
        <f t="shared" si="2"/>
        <v>6.4707224566047539E-3</v>
      </c>
      <c r="P26" s="1">
        <f t="shared" si="3"/>
        <v>4.323180557189954E-2</v>
      </c>
      <c r="Q26" s="1"/>
    </row>
    <row r="27" spans="2:17">
      <c r="B27">
        <v>24</v>
      </c>
      <c r="D27" s="1">
        <v>5.5289999999999999</v>
      </c>
      <c r="E27" s="1">
        <v>9.9580000000000002E-2</v>
      </c>
      <c r="F27" s="1">
        <v>3.3022</v>
      </c>
      <c r="G27" s="1">
        <v>0.66139999999999999</v>
      </c>
      <c r="H27" s="1">
        <v>1.08E-4</v>
      </c>
      <c r="I27" s="1">
        <v>2.9540000000000002</v>
      </c>
      <c r="K27" s="1">
        <f t="shared" si="0"/>
        <v>0.15055941941336559</v>
      </c>
      <c r="L27" s="1"/>
      <c r="M27" s="1">
        <f t="shared" si="1"/>
        <v>0.15035936070991721</v>
      </c>
      <c r="N27" s="1">
        <f t="shared" si="2"/>
        <v>7.7589574682897762E-3</v>
      </c>
      <c r="P27" s="1">
        <f t="shared" si="3"/>
        <v>5.1557026103912496E-2</v>
      </c>
      <c r="Q27" s="1"/>
    </row>
    <row r="28" spans="2:17">
      <c r="B28">
        <v>25</v>
      </c>
      <c r="D28" s="1">
        <v>3.72</v>
      </c>
      <c r="E28" s="1">
        <v>9.9849999999999994E-2</v>
      </c>
      <c r="F28" s="1">
        <v>3.3022999999999998</v>
      </c>
      <c r="G28" s="1">
        <v>0.65820000000000001</v>
      </c>
      <c r="H28" s="1">
        <v>7.0832000000000002E-4</v>
      </c>
      <c r="I28" s="1">
        <v>3.6619999999999999</v>
      </c>
      <c r="K28" s="1">
        <f t="shared" si="0"/>
        <v>0.15170161045274991</v>
      </c>
      <c r="L28" s="1"/>
      <c r="M28" s="1">
        <f t="shared" si="1"/>
        <v>0.15139186583773129</v>
      </c>
      <c r="N28" s="1">
        <f t="shared" si="2"/>
        <v>9.689250338816284E-3</v>
      </c>
      <c r="P28" s="1">
        <f t="shared" si="3"/>
        <v>6.3913957208032349E-2</v>
      </c>
      <c r="Q28" s="1"/>
    </row>
    <row r="29" spans="2:17">
      <c r="B29">
        <v>26</v>
      </c>
      <c r="D29" s="1">
        <v>2.5030000000000001</v>
      </c>
      <c r="E29" s="1">
        <v>9.9979999999999999E-2</v>
      </c>
      <c r="F29" s="1">
        <v>3.3022</v>
      </c>
      <c r="G29" s="1">
        <v>0.65200000000000002</v>
      </c>
      <c r="H29" s="1">
        <v>9.2628000000000003E-4</v>
      </c>
      <c r="I29" s="1">
        <v>4.5750000000000002</v>
      </c>
      <c r="K29" s="1">
        <f t="shared" si="0"/>
        <v>0.15334355828220858</v>
      </c>
      <c r="L29" s="1"/>
      <c r="M29" s="1">
        <f t="shared" si="1"/>
        <v>0.1528549715023903</v>
      </c>
      <c r="N29" s="1">
        <f t="shared" si="2"/>
        <v>1.2231294030173026E-2</v>
      </c>
      <c r="P29" s="1">
        <f t="shared" si="3"/>
        <v>7.9848813278740577E-2</v>
      </c>
      <c r="Q29" s="1"/>
    </row>
    <row r="30" spans="2:17">
      <c r="B30">
        <v>27</v>
      </c>
      <c r="D30" s="1">
        <v>1.6850000000000001</v>
      </c>
      <c r="E30" s="1">
        <v>0.10009999999999999</v>
      </c>
      <c r="F30" s="1">
        <v>3.3022</v>
      </c>
      <c r="G30" s="1">
        <v>0.6421</v>
      </c>
      <c r="H30" s="1">
        <v>1.0934E-3</v>
      </c>
      <c r="I30" s="1">
        <v>5.9470000000000001</v>
      </c>
      <c r="K30" s="1">
        <f t="shared" si="0"/>
        <v>0.15589472044852826</v>
      </c>
      <c r="L30" s="1"/>
      <c r="M30" s="1">
        <f t="shared" si="1"/>
        <v>0.1550557202015525</v>
      </c>
      <c r="N30" s="1">
        <f t="shared" si="2"/>
        <v>1.6152012150275133E-2</v>
      </c>
      <c r="P30" s="1">
        <f t="shared" si="3"/>
        <v>0.10379473061610278</v>
      </c>
      <c r="Q30" s="1"/>
    </row>
    <row r="31" spans="2:17">
      <c r="B31">
        <v>28</v>
      </c>
      <c r="D31" s="1">
        <v>1.1339999999999999</v>
      </c>
      <c r="E31" s="1">
        <v>0.1003</v>
      </c>
      <c r="F31" s="1">
        <v>3.3018999999999998</v>
      </c>
      <c r="G31" s="1">
        <v>0.62770000000000004</v>
      </c>
      <c r="H31" s="1">
        <v>7.2913999999999997E-4</v>
      </c>
      <c r="I31" s="1">
        <v>7.3609999999999998</v>
      </c>
      <c r="K31" s="1">
        <f t="shared" si="0"/>
        <v>0.15978970845945514</v>
      </c>
      <c r="L31" s="1"/>
      <c r="M31" s="1">
        <f t="shared" si="1"/>
        <v>0.15847281772008961</v>
      </c>
      <c r="N31" s="1">
        <f t="shared" si="2"/>
        <v>2.0472346553654354E-2</v>
      </c>
      <c r="P31" s="1">
        <f t="shared" si="3"/>
        <v>0.12847368623930258</v>
      </c>
      <c r="Q31" s="1"/>
    </row>
    <row r="32" spans="2:17">
      <c r="B32">
        <v>29</v>
      </c>
      <c r="D32" s="1">
        <v>0.76290000000000002</v>
      </c>
      <c r="E32" s="1">
        <v>0.1002</v>
      </c>
      <c r="F32" s="1">
        <v>3.3014000000000001</v>
      </c>
      <c r="G32" s="1">
        <v>0.60319999999999996</v>
      </c>
      <c r="H32" s="1">
        <v>8.5114000000000001E-4</v>
      </c>
      <c r="I32" s="1">
        <v>8.9779999999999998</v>
      </c>
      <c r="K32" s="1">
        <f t="shared" si="0"/>
        <v>0.16611405835543766</v>
      </c>
      <c r="L32" s="1"/>
      <c r="M32" s="1">
        <f t="shared" si="1"/>
        <v>0.16407888444545282</v>
      </c>
      <c r="N32" s="1">
        <f t="shared" si="2"/>
        <v>2.5922963998151985E-2</v>
      </c>
      <c r="P32" s="1">
        <f t="shared" si="3"/>
        <v>0.1566956602440509</v>
      </c>
      <c r="Q32" s="1"/>
    </row>
    <row r="33" spans="2:17">
      <c r="B33">
        <v>30</v>
      </c>
      <c r="D33" s="1">
        <v>0.51339999999999997</v>
      </c>
      <c r="E33" s="1">
        <v>0.1004</v>
      </c>
      <c r="F33" s="1">
        <v>3.3010000000000002</v>
      </c>
      <c r="G33" s="1">
        <v>0.57499999999999996</v>
      </c>
      <c r="H33" s="1">
        <v>7.9935E-4</v>
      </c>
      <c r="I33" s="1">
        <v>10.28</v>
      </c>
      <c r="K33" s="1">
        <f t="shared" si="0"/>
        <v>0.17460869565217393</v>
      </c>
      <c r="L33" s="1"/>
      <c r="M33" s="1">
        <f t="shared" si="1"/>
        <v>0.17180577066170341</v>
      </c>
      <c r="N33" s="1">
        <f t="shared" si="2"/>
        <v>3.1160451933366928E-2</v>
      </c>
      <c r="P33" s="1">
        <f t="shared" si="3"/>
        <v>0.17941984710501707</v>
      </c>
      <c r="Q33" s="1"/>
    </row>
    <row r="34" spans="2:17">
      <c r="B34">
        <v>31</v>
      </c>
      <c r="D34" s="1">
        <v>0.34549999999999997</v>
      </c>
      <c r="E34" s="1">
        <v>0.10050000000000001</v>
      </c>
      <c r="F34" s="1">
        <v>3.3001</v>
      </c>
      <c r="G34" s="1">
        <v>0.54369999999999996</v>
      </c>
      <c r="H34" s="1">
        <v>-2.2224000000000001E-4</v>
      </c>
      <c r="I34" s="1">
        <v>11.08</v>
      </c>
      <c r="K34" s="1">
        <f t="shared" si="0"/>
        <v>0.18484458340996876</v>
      </c>
      <c r="L34" s="1"/>
      <c r="M34" s="1">
        <f t="shared" si="1"/>
        <v>0.18139904470964402</v>
      </c>
      <c r="N34" s="1">
        <f t="shared" si="2"/>
        <v>3.5523324653436772E-2</v>
      </c>
      <c r="P34" s="1">
        <f t="shared" si="3"/>
        <v>0.19338248112097173</v>
      </c>
      <c r="Q34" s="1"/>
    </row>
    <row r="35" spans="2:17">
      <c r="B35">
        <v>32</v>
      </c>
      <c r="D35" s="1">
        <v>0.23250000000000001</v>
      </c>
      <c r="E35" s="1">
        <v>0.10050000000000001</v>
      </c>
      <c r="F35" s="1">
        <v>3.2997999999999998</v>
      </c>
      <c r="G35" s="1">
        <v>0.51459999999999995</v>
      </c>
      <c r="H35" s="1">
        <v>4.6216999999999997E-4</v>
      </c>
      <c r="I35" s="1">
        <v>10.94</v>
      </c>
      <c r="K35" s="1">
        <f t="shared" si="0"/>
        <v>0.19529731830548003</v>
      </c>
      <c r="L35" s="1"/>
      <c r="M35" s="1">
        <f t="shared" si="1"/>
        <v>0.19174807465720925</v>
      </c>
      <c r="N35" s="1">
        <f t="shared" si="2"/>
        <v>3.7063707350523972E-2</v>
      </c>
      <c r="P35" s="1">
        <f t="shared" si="3"/>
        <v>0.19093902016817965</v>
      </c>
      <c r="Q35" s="1"/>
    </row>
    <row r="36" spans="2:17">
      <c r="B36">
        <v>33</v>
      </c>
      <c r="D36" s="1">
        <v>0.1565</v>
      </c>
      <c r="E36" s="1">
        <v>0.10009999999999999</v>
      </c>
      <c r="F36" s="1">
        <v>3.2995999999999999</v>
      </c>
      <c r="G36" s="1">
        <v>0.48409999999999997</v>
      </c>
      <c r="H36" s="1">
        <v>1.4308000000000001E-3</v>
      </c>
      <c r="I36" s="1">
        <v>9.9130000000000003</v>
      </c>
      <c r="K36" s="1">
        <f t="shared" si="0"/>
        <v>0.20677545961578186</v>
      </c>
      <c r="L36" s="1"/>
      <c r="M36" s="1">
        <f t="shared" si="1"/>
        <v>0.20368836224212142</v>
      </c>
      <c r="N36" s="1">
        <f t="shared" si="2"/>
        <v>3.5596935070876017E-2</v>
      </c>
      <c r="P36" s="1">
        <f t="shared" si="3"/>
        <v>0.1730144887501979</v>
      </c>
      <c r="Q36" s="1"/>
    </row>
    <row r="37" spans="2:17">
      <c r="B37">
        <v>34</v>
      </c>
      <c r="D37" s="1">
        <v>0.1053</v>
      </c>
      <c r="E37" s="1">
        <v>0.1004</v>
      </c>
      <c r="F37" s="1">
        <v>3.2989999999999999</v>
      </c>
      <c r="G37" s="1">
        <v>0.46539999999999998</v>
      </c>
      <c r="H37" s="1">
        <v>6.6089000000000002E-4</v>
      </c>
      <c r="I37" s="1">
        <v>8.7669999999999995</v>
      </c>
      <c r="K37" s="1">
        <f t="shared" si="0"/>
        <v>0.21572840567253976</v>
      </c>
      <c r="M37" s="1">
        <f t="shared" si="1"/>
        <v>0.21320790639673268</v>
      </c>
      <c r="N37" s="1">
        <f t="shared" si="2"/>
        <v>3.288059707392739E-2</v>
      </c>
      <c r="P37" s="1">
        <f t="shared" si="3"/>
        <v>0.15301301552234287</v>
      </c>
    </row>
    <row r="38" spans="2:17">
      <c r="B38">
        <v>35</v>
      </c>
      <c r="D38" s="1">
        <v>7.0860000000000006E-2</v>
      </c>
      <c r="E38" s="1">
        <v>9.9989999999999996E-2</v>
      </c>
      <c r="F38" s="1">
        <v>3.2986</v>
      </c>
      <c r="G38" s="1">
        <v>0.44850000000000001</v>
      </c>
      <c r="H38" s="1">
        <v>4.2755000000000001E-4</v>
      </c>
      <c r="I38" s="1">
        <v>8.0419999999999998</v>
      </c>
      <c r="K38" s="1">
        <f t="shared" si="0"/>
        <v>0.22294314381270902</v>
      </c>
      <c r="M38" s="1">
        <f t="shared" si="1"/>
        <v>0.22075067266513865</v>
      </c>
      <c r="N38" s="1">
        <f t="shared" si="2"/>
        <v>3.1189515722163209E-2</v>
      </c>
      <c r="P38" s="1">
        <f t="shared" si="3"/>
        <v>0.14035937844538399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2019-05-19T15:20:42Z</dcterms:modified>
</cp:coreProperties>
</file>